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6\26-79-Taron-4\Hraver-\"/>
    </mc:Choice>
  </mc:AlternateContent>
  <bookViews>
    <workbookView xWindow="0" yWindow="0" windowWidth="24000" windowHeight="9135"/>
  </bookViews>
  <sheets>
    <sheet name="Ծավալաթերթ" sheetId="4" r:id="rId1"/>
  </sheets>
  <definedNames>
    <definedName name="z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4" i="4" l="1"/>
  <c r="D34" i="4" l="1"/>
  <c r="D23" i="4"/>
  <c r="D133" i="4" l="1"/>
  <c r="D114" i="4"/>
  <c r="D115" i="4"/>
  <c r="D108" i="4"/>
  <c r="D109" i="4"/>
  <c r="D63" i="4"/>
  <c r="D54" i="4"/>
  <c r="D35" i="4"/>
  <c r="D24" i="4"/>
  <c r="D121" i="4"/>
  <c r="D120" i="4"/>
  <c r="D119" i="4"/>
  <c r="D118" i="4"/>
  <c r="D117" i="4"/>
  <c r="D116" i="4"/>
  <c r="D111" i="4"/>
  <c r="D110" i="4"/>
  <c r="D107" i="4"/>
  <c r="D106" i="4"/>
  <c r="D105" i="4"/>
  <c r="D104" i="4"/>
  <c r="D103" i="4"/>
  <c r="D99" i="4"/>
  <c r="D82" i="4"/>
  <c r="D75" i="4"/>
  <c r="D74" i="4"/>
  <c r="D73" i="4"/>
  <c r="D68" i="4"/>
  <c r="D67" i="4"/>
  <c r="D58" i="4"/>
  <c r="D47" i="4"/>
  <c r="D46" i="4"/>
  <c r="D41" i="4"/>
  <c r="D40" i="4"/>
  <c r="D38" i="4"/>
  <c r="F135" i="4" l="1"/>
  <c r="F136" i="4" s="1"/>
</calcChain>
</file>

<file path=xl/sharedStrings.xml><?xml version="1.0" encoding="utf-8"?>
<sst xmlns="http://schemas.openxmlformats.org/spreadsheetml/2006/main" count="262" uniqueCount="128">
  <si>
    <t>I</t>
  </si>
  <si>
    <t>b</t>
  </si>
  <si>
    <t>a</t>
  </si>
  <si>
    <t>II</t>
  </si>
  <si>
    <t>III</t>
  </si>
  <si>
    <t>IV</t>
  </si>
  <si>
    <t>VI</t>
  </si>
  <si>
    <t>VII</t>
  </si>
  <si>
    <t>V</t>
  </si>
  <si>
    <t>VIII</t>
  </si>
  <si>
    <t>IX</t>
  </si>
  <si>
    <t>c</t>
  </si>
  <si>
    <t>d</t>
  </si>
  <si>
    <t xml:space="preserve">пп </t>
  </si>
  <si>
    <t>Наименование работ</t>
  </si>
  <si>
    <t>ед. изм</t>
  </si>
  <si>
    <t>кол-во</t>
  </si>
  <si>
    <t>ст. ед.                    в тыс. драма</t>
  </si>
  <si>
    <t>Общая стоимость в тысячах драма</t>
  </si>
  <si>
    <t>Разборка грунта 10е IV категории   бульдозером, вывоз грунта до 50м</t>
  </si>
  <si>
    <t>Уплотнение насыпи пневмокатком по одному следу за 6 проходов, толщиной слоя 30 см, с розливом воды</t>
  </si>
  <si>
    <t>Разборка существующей дорожной покрытие бульдозером, с перемещением на 20 м</t>
  </si>
  <si>
    <t>Проезжая часть</t>
  </si>
  <si>
    <t>Погрузка самосвала экскаватором (1 м3)</t>
  </si>
  <si>
    <t>Вывоз на свалку до 10 км</t>
  </si>
  <si>
    <t>Демонтаж существующего бетонного дорожного покрытия (h=15 см) отбойным молотком.</t>
  </si>
  <si>
    <t>Механизированное выравнивание поверхности земляного полотна</t>
  </si>
  <si>
    <t>I слой, устройство асфальтобетонного слоя толщиной H=4см из мелкозернистой а/бетонной смеси типа «Б»</t>
  </si>
  <si>
    <t>II слой, крупнозернистый пористый асфальтобетон типа «Б», h=6см</t>
  </si>
  <si>
    <t>III слой, устройство щебеночно-песчаного основания (С5) толщиной 200 мм»</t>
  </si>
  <si>
    <t>Нанесение битума по основанию дороги 0,6л/1м²</t>
  </si>
  <si>
    <t>IV слой, песчано-гравийный слой h=10см</t>
  </si>
  <si>
    <t>Устройство откосов и уширение</t>
  </si>
  <si>
    <t>Разборка существующего участка дороги толщиной h=40см бульдозером, с перемещением на 20 м</t>
  </si>
  <si>
    <t>1000м³</t>
  </si>
  <si>
    <t>т</t>
  </si>
  <si>
    <t>Планировка поверхности земляного полотна механизированным способом</t>
  </si>
  <si>
    <t>100м²</t>
  </si>
  <si>
    <t>Установка базальтовых бордюров (150x300 мм) на бетонном основании</t>
  </si>
  <si>
    <t>пм</t>
  </si>
  <si>
    <t>л</t>
  </si>
  <si>
    <t>м³</t>
  </si>
  <si>
    <t>Устройство тротуаров</t>
  </si>
  <si>
    <t>демонтаж базальтовых бордюров, погрузка а/самосвал экскаватором (1 м3), (возврат заказчику)</t>
  </si>
  <si>
    <t>Разборка базальтовых бордюров вручную (возврат заказчику)</t>
  </si>
  <si>
    <t>Вывоз, сбор и погрузка мусора на самосвал вручную</t>
  </si>
  <si>
    <t>Разборка существующего покрытия тротуара бульдозером, с перемещением на 20 м</t>
  </si>
  <si>
    <t>Разборка существующего покрытия тротуара вручную</t>
  </si>
  <si>
    <t>переустановка базальтового бордюра на бетонное основание</t>
  </si>
  <si>
    <t>Установка базальтовых бордюров (100х200 мм) на бетонном основании</t>
  </si>
  <si>
    <t xml:space="preserve">Установка базальтовых бордюров (120x300 мм) на бетонном основании </t>
  </si>
  <si>
    <t>Устройство монолитного бетонного бордюра из бетона класса В-15 (100х200 мм)</t>
  </si>
  <si>
    <t>Устройство песчано-гравийного слоя под тротуарами толщиной h = 12 см</t>
  </si>
  <si>
    <t>Устройство цементно-песчаного выравнивающего сухого слоя, h=10 см (30%/70%)</t>
  </si>
  <si>
    <t>Укладка цветной бетонной плитки (томето) толщиной 60 мм.</t>
  </si>
  <si>
    <t>Перевозка растительного грунта для газона со склада, находящегося на расстоянии 10 км.</t>
  </si>
  <si>
    <t>Распределение растительного грунта на газонах вручную, толщиной 10 см.</t>
  </si>
  <si>
    <t>Посев многолетних трав на газонах.</t>
  </si>
  <si>
    <t>Установка базальтовых бордюров пандуса (80x200 мм) на бетонное основание.</t>
  </si>
  <si>
    <t>Устройство песчано-гравийного слоя под тротуарами, h = 10 см</t>
  </si>
  <si>
    <t>Установка базальтовых ступеней (300x150 мм) на бетонное основание</t>
  </si>
  <si>
    <t>Деревья</t>
  </si>
  <si>
    <t xml:space="preserve"> Срубка деревьев диаметром d = 20-40 см, передача собственнику</t>
  </si>
  <si>
    <t>шт</t>
  </si>
  <si>
    <t xml:space="preserve">Корчевка пней </t>
  </si>
  <si>
    <t>Погрузка корней экскаватором на автосамосвал</t>
  </si>
  <si>
    <t>Саженцы</t>
  </si>
  <si>
    <t>Смотровые колодцы</t>
  </si>
  <si>
    <t>Подъем смотровых колодцев монолитным бетоном класса В-15 (средней толщиной 10 см)</t>
  </si>
  <si>
    <t>Разборка ж/б отбойным молотком для понижения смотрового колодца, средней толщиной 10 см</t>
  </si>
  <si>
    <t>Погрузка бетона в машину вручную</t>
  </si>
  <si>
    <t>Выравнивание срезанной части смотрового колодца бетонным раствором, средней толщиной 3 см</t>
  </si>
  <si>
    <t>Установка плиты нового смотрового колодца размером 1500х1500</t>
  </si>
  <si>
    <t xml:space="preserve">Устройство дождеприемников </t>
  </si>
  <si>
    <t xml:space="preserve">Устройство трубопровода дождеприемников </t>
  </si>
  <si>
    <t>Разработка траншеи в грунтах IV (10е) группы экскаватором с ковшом емкостью 0,65 м³</t>
  </si>
  <si>
    <t>Окучивание грунта IV категории бульдозером на расстояние 10 м)</t>
  </si>
  <si>
    <t>Погрузка излишнего грунта IV группы экскаватором с ковшом емкостью 0,65 м³ на самосвал</t>
  </si>
  <si>
    <t>Устройство песчаного слоя вокруг пластиковой трубы (под трубой толщиной 10 см, над трубой 1/3D = 10 см, и по бокам трубы на ширину траншеи</t>
  </si>
  <si>
    <t>Монтаж полиэтиленовой гофрированной трубы для канализации d = 300 мм</t>
  </si>
  <si>
    <t>Монтаж полиэтиленовой гофрированной трубы для канализации d = 500 мм</t>
  </si>
  <si>
    <t>Устройство песчаного слоя вокруг пластиковой трубы (под трубой толщиной 10 см, над трубой 1/3D = 17 см, и по бокам трубы на ширину траншеи</t>
  </si>
  <si>
    <t>Обратная засыпка грунта</t>
  </si>
  <si>
    <t>Установка дождеприемника</t>
  </si>
  <si>
    <t>Арматурная сетка 100х100х4</t>
  </si>
  <si>
    <t>Швеллер 10</t>
  </si>
  <si>
    <t>Уголок 45х45х4</t>
  </si>
  <si>
    <t>Уголок 50x50x4</t>
  </si>
  <si>
    <t>Монолитный бетон из бетона класса B-15</t>
  </si>
  <si>
    <t>Обмазочная гидроизоляция</t>
  </si>
  <si>
    <t>Покраска металлических элементов масляной краской</t>
  </si>
  <si>
    <t>м²</t>
  </si>
  <si>
    <t>Разработка траншеи в грунтах IV (10е) группы экскаватором с ковшом емкостью 0,65 м³, с отсыпкой рядом со смотровым колодцем</t>
  </si>
  <si>
    <t>Устройство щебеночного подстилающего слоя смотрового колодца дождеприемника, толщиной 10 см</t>
  </si>
  <si>
    <t>Устройство монолитного основания водоприемного колодца из бетона класса В-20, толщ. 25 см</t>
  </si>
  <si>
    <t xml:space="preserve"> Устройство монолитных стен водоприемного колодца из бетона класса В-20, толщ. 25 см</t>
  </si>
  <si>
    <t>Чугунная дождеприемная решетка с чугунной рамкой, 70x70 см</t>
  </si>
  <si>
    <t>Устройство смотровых колодцев</t>
  </si>
  <si>
    <t>Установка сборного ж/бетонного смотрового колодца (с антисейсмическими деталями) d=1000 мм</t>
  </si>
  <si>
    <t>Подготовка основания котлована из бетона класса В - 7.5</t>
  </si>
  <si>
    <t>Ж/б сборное кольцо КС-10-9 (расход арматуры 24 кг/м³)</t>
  </si>
  <si>
    <t>Ж/б сборное кольцо КС-10-6 (расход арматуры 24 кг/м³)</t>
  </si>
  <si>
    <t>Ж/б сборная плита перекрытия ПП 10 (расход арматуры 140 кг/м³) с чугунным люком</t>
  </si>
  <si>
    <t>Устройство щебеночной подготовки  толщиной 100 мм.</t>
  </si>
  <si>
    <t>Гидроизоляция наружной поверхности колодца двухслойной битумной мастикой.</t>
  </si>
  <si>
    <t>Разметка</t>
  </si>
  <si>
    <t>Применение светоотражающих шариков с термопластиком</t>
  </si>
  <si>
    <t>Разметка - 1,16,1</t>
  </si>
  <si>
    <t>Разметка - 1,20, 15см</t>
  </si>
  <si>
    <t>Разметка-сплошная линия 1,1, 15см</t>
  </si>
  <si>
    <t>Разметка - прерывистая линия 1,6</t>
  </si>
  <si>
    <t>Разметка - прерывистая линия 1,7</t>
  </si>
  <si>
    <t>Разметка -  «Зебра» 1,14,1,</t>
  </si>
  <si>
    <t>Разметка - сплошная линия 1,17, 15см</t>
  </si>
  <si>
    <t>1км</t>
  </si>
  <si>
    <t>Установка дорожных знаков (предупреждающие (5 шт.), приоритета (39 шт.), запрещающие (4 шт.), предписывающие (2 шт.), особых предписаний (93 шт.), дополнительной информации (3 шт.))</t>
  </si>
  <si>
    <t>Всего</t>
  </si>
  <si>
    <t>НДС 20%</t>
  </si>
  <si>
    <t>Директор ООО «Геокарт»:</t>
  </si>
  <si>
    <t>А. Товмасян</t>
  </si>
  <si>
    <t>Составлено:</t>
  </si>
  <si>
    <t>А. Лалаян</t>
  </si>
  <si>
    <t>Разметка - прерывистая линия 1,5, 15см</t>
  </si>
  <si>
    <t>Основные   ж/б сборной плиты  ПН 10 (расход арматуры 24 кг/м³)</t>
  </si>
  <si>
    <r>
      <t>100м</t>
    </r>
    <r>
      <rPr>
        <sz val="12"/>
        <color theme="1"/>
        <rFont val="Sylfaen"/>
        <charset val="204"/>
      </rPr>
      <t>²</t>
    </r>
  </si>
  <si>
    <t xml:space="preserve">Проект капитального ремонта от главной улицы квартала Тарон-4 до Белорусского квартала общины Ванадзор Лорийской области РА </t>
  </si>
  <si>
    <t>Знаки</t>
  </si>
  <si>
    <t>Объемный лист-смета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</si>
</sst>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_ "/>
    <numFmt numFmtId="165" formatCode="0.000"/>
    <numFmt numFmtId="166" formatCode="0.0"/>
    <numFmt numFmtId="167" formatCode="0.0000"/>
    <numFmt numFmtId="168" formatCode="0_ "/>
  </numFmts>
  <fonts count="22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Sylfaen"/>
    </font>
    <font>
      <sz val="11"/>
      <color theme="1"/>
      <name val="Calibri"/>
      <scheme val="minor"/>
    </font>
    <font>
      <sz val="12"/>
      <color theme="1"/>
      <name val="Calibri"/>
      <scheme val="minor"/>
    </font>
    <font>
      <sz val="12"/>
      <color theme="1"/>
      <name val="Sylfaen"/>
    </font>
    <font>
      <sz val="12"/>
      <color theme="1"/>
      <name val="Sylfaen"/>
      <charset val="134"/>
    </font>
    <font>
      <sz val="11"/>
      <color theme="1"/>
      <name val="Sylfaen"/>
    </font>
    <font>
      <sz val="12"/>
      <color indexed="8"/>
      <name val="Sylfaen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2"/>
      <name val="Sylfae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Sylfaen"/>
      <family val="1"/>
      <charset val="204"/>
    </font>
    <font>
      <sz val="12"/>
      <color indexed="8"/>
      <name val="Sylfaen"/>
      <family val="1"/>
      <charset val="204"/>
    </font>
    <font>
      <sz val="12"/>
      <color theme="1"/>
      <name val="Sylfaen"/>
      <charset val="204"/>
    </font>
    <font>
      <sz val="12"/>
      <color theme="1"/>
      <name val="Sylfaen"/>
      <family val="1"/>
    </font>
    <font>
      <sz val="12"/>
      <color theme="1"/>
      <name val="Calibri"/>
      <family val="2"/>
      <charset val="204"/>
      <scheme val="minor"/>
    </font>
    <font>
      <sz val="11"/>
      <color theme="1"/>
      <name val="Sylfaen"/>
      <family val="1"/>
      <charset val="204"/>
    </font>
    <font>
      <b/>
      <sz val="14"/>
      <color theme="1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8">
    <xf numFmtId="0" fontId="0" fillId="0" borderId="0" xfId="0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2" fontId="8" fillId="0" borderId="0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2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/>
    <xf numFmtId="0" fontId="2" fillId="0" borderId="0" xfId="0" applyFont="1">
      <alignment vertical="center"/>
    </xf>
    <xf numFmtId="0" fontId="11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13" fillId="0" borderId="0" xfId="0" applyFont="1" applyAlignment="1">
      <alignment horizontal="center" vertical="center"/>
    </xf>
    <xf numFmtId="2" fontId="14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2" fontId="11" fillId="0" borderId="0" xfId="0" applyNumberFormat="1" applyFont="1" applyAlignment="1">
      <alignment vertical="top"/>
    </xf>
    <xf numFmtId="0" fontId="10" fillId="0" borderId="0" xfId="0" applyFont="1" applyAlignment="1">
      <alignment horizontal="center" vertical="center" shrinkToFit="1"/>
    </xf>
    <xf numFmtId="2" fontId="11" fillId="0" borderId="0" xfId="0" applyNumberFormat="1" applyFont="1" applyAlignment="1">
      <alignment horizontal="center" vertical="center"/>
    </xf>
    <xf numFmtId="2" fontId="11" fillId="0" borderId="0" xfId="0" applyNumberFormat="1" applyFont="1" applyAlignment="1">
      <alignment horizontal="center"/>
    </xf>
    <xf numFmtId="0" fontId="10" fillId="0" borderId="0" xfId="0" applyFont="1" applyAlignment="1"/>
    <xf numFmtId="2" fontId="15" fillId="0" borderId="0" xfId="0" applyNumberFormat="1" applyFont="1" applyAlignment="1">
      <alignment horizontal="center"/>
    </xf>
    <xf numFmtId="0" fontId="16" fillId="0" borderId="1" xfId="0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vertical="top" wrapText="1"/>
    </xf>
    <xf numFmtId="49" fontId="10" fillId="4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165" fontId="10" fillId="4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1" fontId="10" fillId="2" borderId="1" xfId="0" applyNumberFormat="1" applyFont="1" applyFill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165" fontId="18" fillId="0" borderId="1" xfId="0" applyNumberFormat="1" applyFont="1" applyBorder="1" applyAlignment="1">
      <alignment horizontal="center" vertical="center"/>
    </xf>
    <xf numFmtId="1" fontId="18" fillId="0" borderId="1" xfId="0" applyNumberFormat="1" applyFont="1" applyBorder="1" applyAlignment="1">
      <alignment horizontal="center" vertical="center"/>
    </xf>
    <xf numFmtId="0" fontId="10" fillId="2" borderId="1" xfId="0" applyFont="1" applyFill="1" applyBorder="1">
      <alignment vertical="center"/>
    </xf>
    <xf numFmtId="0" fontId="10" fillId="0" borderId="1" xfId="0" applyFont="1" applyBorder="1" applyAlignment="1">
      <alignment horizontal="left" vertical="top" wrapText="1"/>
    </xf>
    <xf numFmtId="1" fontId="7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2" fontId="1" fillId="0" borderId="0" xfId="0" applyNumberFormat="1" applyFont="1" applyAlignment="1">
      <alignment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166" fontId="6" fillId="2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/>
    </xf>
    <xf numFmtId="167" fontId="10" fillId="0" borderId="1" xfId="0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vertical="top" wrapText="1"/>
    </xf>
    <xf numFmtId="167" fontId="10" fillId="3" borderId="1" xfId="0" applyNumberFormat="1" applyFont="1" applyFill="1" applyBorder="1" applyAlignment="1">
      <alignment horizontal="center" vertical="center"/>
    </xf>
    <xf numFmtId="2" fontId="10" fillId="3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2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8" fillId="2" borderId="1" xfId="0" applyFont="1" applyFill="1" applyBorder="1" applyAlignment="1">
      <alignment horizontal="left" vertical="center" wrapText="1"/>
    </xf>
    <xf numFmtId="168" fontId="18" fillId="2" borderId="1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1" fontId="6" fillId="2" borderId="2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8" fillId="2" borderId="2" xfId="0" applyFont="1" applyFill="1" applyBorder="1" applyAlignment="1">
      <alignment vertical="center" wrapText="1"/>
    </xf>
    <xf numFmtId="0" fontId="19" fillId="0" borderId="0" xfId="0" applyFont="1">
      <alignment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/>
    </xf>
    <xf numFmtId="0" fontId="20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164" fontId="21" fillId="0" borderId="0" xfId="0" applyNumberFormat="1" applyFont="1" applyAlignment="1">
      <alignment horizontal="center" vertical="center"/>
    </xf>
    <xf numFmtId="0" fontId="12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164" fontId="3" fillId="0" borderId="0" xfId="0" applyNumberFormat="1" applyFont="1" applyFill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2" fontId="10" fillId="0" borderId="4" xfId="0" applyNumberFormat="1" applyFont="1" applyBorder="1" applyAlignment="1">
      <alignment horizontal="center" wrapText="1"/>
    </xf>
    <xf numFmtId="2" fontId="10" fillId="0" borderId="7" xfId="0" applyNumberFormat="1" applyFont="1" applyBorder="1" applyAlignment="1">
      <alignment horizontal="center" wrapText="1"/>
    </xf>
    <xf numFmtId="2" fontId="10" fillId="0" borderId="10" xfId="0" applyNumberFormat="1" applyFont="1" applyBorder="1" applyAlignment="1">
      <alignment horizontal="center" wrapText="1"/>
    </xf>
    <xf numFmtId="2" fontId="10" fillId="0" borderId="5" xfId="0" applyNumberFormat="1" applyFont="1" applyBorder="1" applyAlignment="1">
      <alignment horizontal="center" wrapText="1"/>
    </xf>
    <xf numFmtId="2" fontId="10" fillId="0" borderId="8" xfId="0" applyNumberFormat="1" applyFont="1" applyBorder="1" applyAlignment="1">
      <alignment horizontal="center" wrapText="1"/>
    </xf>
    <xf numFmtId="2" fontId="10" fillId="0" borderId="11" xfId="0" applyNumberFormat="1" applyFont="1" applyBorder="1" applyAlignment="1">
      <alignment horizontal="center" wrapText="1"/>
    </xf>
  </cellXfs>
  <cellStyles count="1">
    <cellStyle name="Обычный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249555</xdr:colOff>
      <xdr:row>138</xdr:row>
      <xdr:rowOff>57150</xdr:rowOff>
    </xdr:from>
    <xdr:to>
      <xdr:col>3</xdr:col>
      <xdr:colOff>319405</xdr:colOff>
      <xdr:row>140</xdr:row>
      <xdr:rowOff>180977</xdr:rowOff>
    </xdr:to>
    <xdr:pic>
      <xdr:nvPicPr>
        <xdr:cNvPr id="6" name="Picture 4" descr="Signature">
          <a:extLst>
            <a:ext uri="{FF2B5EF4-FFF2-40B4-BE49-F238E27FC236}">
              <a16:creationId xmlns="" xmlns:a16="http://schemas.microsoft.com/office/drawing/2014/main" id="{C4945CC7-2804-44F8-B1CD-4ABC41B7D4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92880" y="64674750"/>
          <a:ext cx="631825" cy="504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56857</xdr:colOff>
      <xdr:row>136</xdr:row>
      <xdr:rowOff>145560</xdr:rowOff>
    </xdr:from>
    <xdr:to>
      <xdr:col>3</xdr:col>
      <xdr:colOff>309677</xdr:colOff>
      <xdr:row>138</xdr:row>
      <xdr:rowOff>91896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5B281CD6-C3B8-4F6D-A682-691D68DDC2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00915" y="67619195"/>
          <a:ext cx="816993" cy="4006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1"/>
  <sheetViews>
    <sheetView tabSelected="1" zoomScaleNormal="100" workbookViewId="0">
      <selection activeCell="I2" sqref="I2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6" ht="19.5">
      <c r="A1" s="101" t="s">
        <v>127</v>
      </c>
      <c r="B1" s="101"/>
      <c r="C1" s="101"/>
      <c r="D1" s="101"/>
      <c r="E1" s="102"/>
      <c r="F1" s="102"/>
    </row>
    <row r="2" spans="1:6" ht="78" customHeight="1">
      <c r="A2" s="103" t="s">
        <v>125</v>
      </c>
      <c r="B2" s="104"/>
      <c r="C2" s="104"/>
      <c r="D2" s="104"/>
      <c r="E2" s="105"/>
      <c r="F2" s="105"/>
    </row>
    <row r="3" spans="1:6" ht="16.5" thickBot="1">
      <c r="A3" s="1"/>
      <c r="B3" s="1"/>
      <c r="C3" s="2"/>
      <c r="D3" s="2"/>
      <c r="E3" s="3"/>
      <c r="F3" s="3"/>
    </row>
    <row r="4" spans="1:6" ht="14.45" customHeight="1">
      <c r="A4" s="106" t="s">
        <v>13</v>
      </c>
      <c r="B4" s="109" t="s">
        <v>14</v>
      </c>
      <c r="C4" s="109" t="s">
        <v>15</v>
      </c>
      <c r="D4" s="109" t="s">
        <v>16</v>
      </c>
      <c r="E4" s="112" t="s">
        <v>17</v>
      </c>
      <c r="F4" s="115" t="s">
        <v>18</v>
      </c>
    </row>
    <row r="5" spans="1:6" ht="14.45" customHeight="1">
      <c r="A5" s="107"/>
      <c r="B5" s="110"/>
      <c r="C5" s="110"/>
      <c r="D5" s="110"/>
      <c r="E5" s="113"/>
      <c r="F5" s="116"/>
    </row>
    <row r="6" spans="1:6" ht="14.45" customHeight="1">
      <c r="A6" s="107"/>
      <c r="B6" s="110"/>
      <c r="C6" s="110"/>
      <c r="D6" s="110"/>
      <c r="E6" s="113"/>
      <c r="F6" s="116"/>
    </row>
    <row r="7" spans="1:6" ht="14.45" customHeight="1">
      <c r="A7" s="107"/>
      <c r="B7" s="110"/>
      <c r="C7" s="110"/>
      <c r="D7" s="110"/>
      <c r="E7" s="113"/>
      <c r="F7" s="116"/>
    </row>
    <row r="8" spans="1:6" ht="14.45" customHeight="1">
      <c r="A8" s="108"/>
      <c r="B8" s="111"/>
      <c r="C8" s="111"/>
      <c r="D8" s="111"/>
      <c r="E8" s="114"/>
      <c r="F8" s="117"/>
    </row>
    <row r="9" spans="1:6" ht="18">
      <c r="A9" s="70">
        <v>1</v>
      </c>
      <c r="B9" s="70">
        <v>2</v>
      </c>
      <c r="C9" s="70">
        <v>3</v>
      </c>
      <c r="D9" s="70">
        <v>4</v>
      </c>
      <c r="E9" s="71">
        <v>5</v>
      </c>
      <c r="F9" s="71">
        <v>6</v>
      </c>
    </row>
    <row r="10" spans="1:6" ht="18">
      <c r="A10" s="72" t="s">
        <v>0</v>
      </c>
      <c r="B10" s="31" t="s">
        <v>22</v>
      </c>
      <c r="C10" s="72"/>
      <c r="D10" s="72"/>
      <c r="E10" s="72"/>
      <c r="F10" s="72"/>
    </row>
    <row r="11" spans="1:6" ht="36">
      <c r="A11" s="58">
        <v>1</v>
      </c>
      <c r="B11" s="62" t="s">
        <v>19</v>
      </c>
      <c r="C11" s="22" t="s">
        <v>34</v>
      </c>
      <c r="D11" s="58">
        <v>2.8000000000000001E-2</v>
      </c>
      <c r="E11" s="55">
        <v>1512.4044616348165</v>
      </c>
      <c r="F11" s="55">
        <v>42.347324925774863</v>
      </c>
    </row>
    <row r="12" spans="1:6" ht="54">
      <c r="A12" s="73">
        <v>2</v>
      </c>
      <c r="B12" s="62" t="s">
        <v>20</v>
      </c>
      <c r="C12" s="100" t="s">
        <v>34</v>
      </c>
      <c r="D12" s="74">
        <v>2.8000000000000001E-2</v>
      </c>
      <c r="E12" s="55">
        <v>855.7325692175184</v>
      </c>
      <c r="F12" s="55">
        <v>23.960511938090516</v>
      </c>
    </row>
    <row r="13" spans="1:6" ht="36">
      <c r="A13" s="63">
        <v>3</v>
      </c>
      <c r="B13" s="53" t="s">
        <v>21</v>
      </c>
      <c r="C13" s="63" t="s">
        <v>34</v>
      </c>
      <c r="D13" s="68">
        <v>9.5239999999999991</v>
      </c>
      <c r="E13" s="55">
        <v>550.80898882911538</v>
      </c>
      <c r="F13" s="55">
        <v>5245.9048096084935</v>
      </c>
    </row>
    <row r="14" spans="1:6" ht="18">
      <c r="A14" s="63">
        <v>4</v>
      </c>
      <c r="B14" s="75" t="s">
        <v>23</v>
      </c>
      <c r="C14" s="69" t="s">
        <v>34</v>
      </c>
      <c r="D14" s="68">
        <v>9.5239999999999991</v>
      </c>
      <c r="E14" s="55">
        <v>776.55902612659077</v>
      </c>
      <c r="F14" s="55">
        <v>7395.9481648296505</v>
      </c>
    </row>
    <row r="15" spans="1:6" ht="18">
      <c r="A15" s="63">
        <v>5</v>
      </c>
      <c r="B15" s="62" t="s">
        <v>24</v>
      </c>
      <c r="C15" s="63" t="s">
        <v>35</v>
      </c>
      <c r="D15" s="38">
        <v>18572</v>
      </c>
      <c r="E15" s="55">
        <v>0.57587524983296556</v>
      </c>
      <c r="F15" s="55">
        <v>10695.155139897835</v>
      </c>
    </row>
    <row r="16" spans="1:6" ht="36">
      <c r="A16" s="28">
        <v>6</v>
      </c>
      <c r="B16" s="30" t="s">
        <v>25</v>
      </c>
      <c r="C16" s="63" t="s">
        <v>41</v>
      </c>
      <c r="D16" s="28">
        <v>594</v>
      </c>
      <c r="E16" s="55">
        <v>5.4366588783193555</v>
      </c>
      <c r="F16" s="55">
        <v>3229.3753737216971</v>
      </c>
    </row>
    <row r="17" spans="1:6" ht="18">
      <c r="A17" s="63">
        <v>7</v>
      </c>
      <c r="B17" s="75" t="s">
        <v>23</v>
      </c>
      <c r="C17" s="69" t="s">
        <v>34</v>
      </c>
      <c r="D17" s="68">
        <v>0.59399999999999997</v>
      </c>
      <c r="E17" s="55">
        <v>776.55902612659077</v>
      </c>
      <c r="F17" s="55">
        <v>461.27606151919491</v>
      </c>
    </row>
    <row r="18" spans="1:6" ht="18">
      <c r="A18" s="63">
        <v>8</v>
      </c>
      <c r="B18" s="62" t="s">
        <v>24</v>
      </c>
      <c r="C18" s="63" t="s">
        <v>35</v>
      </c>
      <c r="D18" s="38">
        <v>1158</v>
      </c>
      <c r="E18" s="55">
        <v>0.57587524983296556</v>
      </c>
      <c r="F18" s="55">
        <v>666.86353930657413</v>
      </c>
    </row>
    <row r="19" spans="1:6" ht="36">
      <c r="A19" s="58">
        <v>9</v>
      </c>
      <c r="B19" s="25" t="s">
        <v>26</v>
      </c>
      <c r="C19" s="63" t="s">
        <v>37</v>
      </c>
      <c r="D19" s="41">
        <v>171.15</v>
      </c>
      <c r="E19" s="55">
        <v>37.931168461492192</v>
      </c>
      <c r="F19" s="55">
        <v>6491.9194821843894</v>
      </c>
    </row>
    <row r="20" spans="1:6" ht="46.5" customHeight="1">
      <c r="A20" s="69">
        <v>10</v>
      </c>
      <c r="B20" s="60" t="s">
        <v>27</v>
      </c>
      <c r="C20" s="27" t="s">
        <v>37</v>
      </c>
      <c r="D20" s="41">
        <v>171.15</v>
      </c>
      <c r="E20" s="55">
        <v>424.09411579135309</v>
      </c>
      <c r="F20" s="55">
        <v>72583.707917690088</v>
      </c>
    </row>
    <row r="21" spans="1:6" ht="36">
      <c r="A21" s="63">
        <v>11</v>
      </c>
      <c r="B21" s="62" t="s">
        <v>28</v>
      </c>
      <c r="C21" s="22" t="s">
        <v>37</v>
      </c>
      <c r="D21" s="41">
        <v>171.15</v>
      </c>
      <c r="E21" s="55">
        <v>600.28029578099392</v>
      </c>
      <c r="F21" s="55">
        <v>102737.97262291711</v>
      </c>
    </row>
    <row r="22" spans="1:6" ht="36">
      <c r="A22" s="69">
        <v>12</v>
      </c>
      <c r="B22" s="75" t="s">
        <v>29</v>
      </c>
      <c r="C22" s="27" t="s">
        <v>37</v>
      </c>
      <c r="D22" s="76">
        <v>171.15</v>
      </c>
      <c r="E22" s="55">
        <v>159.45601788109425</v>
      </c>
      <c r="F22" s="55">
        <v>27290.897460349282</v>
      </c>
    </row>
    <row r="23" spans="1:6" ht="18">
      <c r="A23" s="81">
        <v>13</v>
      </c>
      <c r="B23" s="84" t="s">
        <v>30</v>
      </c>
      <c r="C23" s="36" t="s">
        <v>40</v>
      </c>
      <c r="D23" s="85">
        <f>0.6*17115</f>
        <v>10269</v>
      </c>
      <c r="E23" s="55">
        <v>0.26371302875765862</v>
      </c>
      <c r="F23" s="55">
        <v>2708.0690923123962</v>
      </c>
    </row>
    <row r="24" spans="1:6" ht="18">
      <c r="A24" s="63">
        <v>14</v>
      </c>
      <c r="B24" s="90" t="s">
        <v>31</v>
      </c>
      <c r="C24" s="22" t="s">
        <v>41</v>
      </c>
      <c r="D24" s="63">
        <f>17115*0.1</f>
        <v>1711.5</v>
      </c>
      <c r="E24" s="55">
        <v>12.636581473161707</v>
      </c>
      <c r="F24" s="55">
        <v>21627.509191316261</v>
      </c>
    </row>
    <row r="25" spans="1:6" ht="18">
      <c r="A25" s="72" t="s">
        <v>3</v>
      </c>
      <c r="B25" s="31" t="s">
        <v>32</v>
      </c>
      <c r="C25" s="72"/>
      <c r="D25" s="72"/>
      <c r="E25" s="72"/>
      <c r="F25" s="72"/>
    </row>
    <row r="26" spans="1:6" ht="54">
      <c r="A26" s="63">
        <v>1</v>
      </c>
      <c r="B26" s="62" t="s">
        <v>33</v>
      </c>
      <c r="C26" s="63" t="s">
        <v>34</v>
      </c>
      <c r="D26" s="63">
        <v>1.5228999999999999</v>
      </c>
      <c r="E26" s="55">
        <v>801.80033758494653</v>
      </c>
      <c r="F26" s="55">
        <v>1221.0617341081152</v>
      </c>
    </row>
    <row r="27" spans="1:6" ht="18">
      <c r="A27" s="63">
        <v>2</v>
      </c>
      <c r="B27" s="75" t="s">
        <v>23</v>
      </c>
      <c r="C27" s="81" t="s">
        <v>34</v>
      </c>
      <c r="D27" s="77">
        <v>1.5228999999999999</v>
      </c>
      <c r="E27" s="55">
        <v>776.55902612659077</v>
      </c>
      <c r="F27" s="55">
        <v>1182.6217408881851</v>
      </c>
    </row>
    <row r="28" spans="1:6" ht="18">
      <c r="A28" s="63">
        <v>3</v>
      </c>
      <c r="B28" s="62" t="s">
        <v>24</v>
      </c>
      <c r="C28" s="83" t="s">
        <v>35</v>
      </c>
      <c r="D28" s="43">
        <v>2969.7</v>
      </c>
      <c r="E28" s="55">
        <v>0.57587524983296556</v>
      </c>
      <c r="F28" s="55">
        <v>1710.1767294289575</v>
      </c>
    </row>
    <row r="29" spans="1:6" ht="36">
      <c r="A29" s="63">
        <v>4</v>
      </c>
      <c r="B29" s="25" t="s">
        <v>36</v>
      </c>
      <c r="C29" s="63" t="s">
        <v>37</v>
      </c>
      <c r="D29" s="63">
        <v>36.26</v>
      </c>
      <c r="E29" s="55">
        <v>37.931168461492192</v>
      </c>
      <c r="F29" s="55">
        <v>1375.3841684137069</v>
      </c>
    </row>
    <row r="30" spans="1:6" ht="36">
      <c r="A30" s="67">
        <v>5</v>
      </c>
      <c r="B30" s="25" t="s">
        <v>38</v>
      </c>
      <c r="C30" s="67" t="s">
        <v>39</v>
      </c>
      <c r="D30" s="67">
        <v>628</v>
      </c>
      <c r="E30" s="55">
        <v>12.483592295167732</v>
      </c>
      <c r="F30" s="55">
        <v>7839.6959613653353</v>
      </c>
    </row>
    <row r="31" spans="1:6" ht="42" customHeight="1">
      <c r="A31" s="69">
        <v>6</v>
      </c>
      <c r="B31" s="60" t="s">
        <v>27</v>
      </c>
      <c r="C31" s="27" t="s">
        <v>37</v>
      </c>
      <c r="D31" s="42">
        <v>36.26</v>
      </c>
      <c r="E31" s="55">
        <v>424.09411579135309</v>
      </c>
      <c r="F31" s="55">
        <v>15377.652638594463</v>
      </c>
    </row>
    <row r="32" spans="1:6" ht="36">
      <c r="A32" s="63">
        <v>7</v>
      </c>
      <c r="B32" s="62" t="s">
        <v>28</v>
      </c>
      <c r="C32" s="22" t="s">
        <v>37</v>
      </c>
      <c r="D32" s="42">
        <v>36.26</v>
      </c>
      <c r="E32" s="55">
        <v>600.28029578099392</v>
      </c>
      <c r="F32" s="55">
        <v>21766.163525018837</v>
      </c>
    </row>
    <row r="33" spans="1:6" ht="36">
      <c r="A33" s="69">
        <v>8</v>
      </c>
      <c r="B33" s="75" t="s">
        <v>29</v>
      </c>
      <c r="C33" s="91" t="s">
        <v>37</v>
      </c>
      <c r="D33" s="66">
        <v>36.26</v>
      </c>
      <c r="E33" s="55">
        <v>159.45601788109425</v>
      </c>
      <c r="F33" s="55">
        <v>5781.8752083684776</v>
      </c>
    </row>
    <row r="34" spans="1:6" ht="18">
      <c r="A34" s="81">
        <v>9</v>
      </c>
      <c r="B34" s="84" t="s">
        <v>30</v>
      </c>
      <c r="C34" s="36" t="s">
        <v>40</v>
      </c>
      <c r="D34" s="85">
        <f>0.6*3626</f>
        <v>2175.6</v>
      </c>
      <c r="E34" s="55">
        <v>0.26371302875765862</v>
      </c>
      <c r="F34" s="55">
        <v>573.734065365162</v>
      </c>
    </row>
    <row r="35" spans="1:6" ht="18">
      <c r="A35" s="63">
        <v>10</v>
      </c>
      <c r="B35" s="90" t="s">
        <v>31</v>
      </c>
      <c r="C35" s="92" t="s">
        <v>41</v>
      </c>
      <c r="D35" s="63">
        <f>3626*0.1</f>
        <v>362.6</v>
      </c>
      <c r="E35" s="55">
        <v>12.636581473161707</v>
      </c>
      <c r="F35" s="55">
        <v>4582.0244421684356</v>
      </c>
    </row>
    <row r="36" spans="1:6" ht="18">
      <c r="A36" s="31" t="s">
        <v>4</v>
      </c>
      <c r="B36" s="31" t="s">
        <v>42</v>
      </c>
      <c r="C36" s="31"/>
      <c r="D36" s="31"/>
      <c r="E36" s="31"/>
      <c r="F36" s="31"/>
    </row>
    <row r="37" spans="1:6" ht="54">
      <c r="A37" s="63">
        <v>1</v>
      </c>
      <c r="B37" s="78" t="s">
        <v>43</v>
      </c>
      <c r="C37" s="81" t="s">
        <v>34</v>
      </c>
      <c r="D37" s="79">
        <v>0.34320000000000001</v>
      </c>
      <c r="E37" s="55">
        <v>776.55902612659077</v>
      </c>
      <c r="F37" s="55">
        <v>266.51505776664595</v>
      </c>
    </row>
    <row r="38" spans="1:6" ht="18">
      <c r="A38" s="63">
        <v>2</v>
      </c>
      <c r="B38" s="62" t="s">
        <v>24</v>
      </c>
      <c r="C38" s="83" t="s">
        <v>35</v>
      </c>
      <c r="D38" s="43">
        <f>343.2*1.95</f>
        <v>669.24</v>
      </c>
      <c r="E38" s="55">
        <v>0.57587524983296556</v>
      </c>
      <c r="F38" s="55">
        <v>385.39875219821386</v>
      </c>
    </row>
    <row r="39" spans="1:6" ht="36">
      <c r="A39" s="69">
        <v>3</v>
      </c>
      <c r="B39" s="75" t="s">
        <v>44</v>
      </c>
      <c r="C39" s="63" t="s">
        <v>39</v>
      </c>
      <c r="D39" s="63">
        <v>317.8</v>
      </c>
      <c r="E39" s="55">
        <v>1.4320277922936013</v>
      </c>
      <c r="F39" s="55">
        <v>455.09843239090657</v>
      </c>
    </row>
    <row r="40" spans="1:6" ht="36">
      <c r="A40" s="63">
        <v>4</v>
      </c>
      <c r="B40" s="62" t="s">
        <v>45</v>
      </c>
      <c r="C40" s="63" t="s">
        <v>35</v>
      </c>
      <c r="D40" s="80">
        <f>317.8*0.2*0.3*2.7</f>
        <v>51.48360000000001</v>
      </c>
      <c r="E40" s="55">
        <v>0.74855998233529153</v>
      </c>
      <c r="F40" s="55">
        <v>38.538562706557222</v>
      </c>
    </row>
    <row r="41" spans="1:6" ht="18">
      <c r="A41" s="63">
        <v>5</v>
      </c>
      <c r="B41" s="62" t="s">
        <v>24</v>
      </c>
      <c r="C41" s="83" t="s">
        <v>35</v>
      </c>
      <c r="D41" s="80">
        <f>317.8*0.2*0.3*2.7</f>
        <v>51.48360000000001</v>
      </c>
      <c r="E41" s="55">
        <v>0.57587524983296556</v>
      </c>
      <c r="F41" s="55">
        <v>29.648131012300468</v>
      </c>
    </row>
    <row r="42" spans="1:6" ht="36">
      <c r="A42" s="63">
        <v>6</v>
      </c>
      <c r="B42" s="62" t="s">
        <v>46</v>
      </c>
      <c r="C42" s="63" t="s">
        <v>34</v>
      </c>
      <c r="D42" s="77">
        <v>1.5201</v>
      </c>
      <c r="E42" s="55">
        <v>550.80898882911538</v>
      </c>
      <c r="F42" s="55">
        <v>837.28474391913824</v>
      </c>
    </row>
    <row r="43" spans="1:6" ht="18">
      <c r="A43" s="63">
        <v>7</v>
      </c>
      <c r="B43" s="75" t="s">
        <v>23</v>
      </c>
      <c r="C43" s="81" t="s">
        <v>34</v>
      </c>
      <c r="D43" s="77">
        <v>1.5201</v>
      </c>
      <c r="E43" s="55">
        <v>776.55902612659077</v>
      </c>
      <c r="F43" s="55">
        <v>1180.4473756150308</v>
      </c>
    </row>
    <row r="44" spans="1:6" ht="18">
      <c r="A44" s="63">
        <v>8</v>
      </c>
      <c r="B44" s="62" t="s">
        <v>24</v>
      </c>
      <c r="C44" s="83" t="s">
        <v>35</v>
      </c>
      <c r="D44" s="43">
        <v>2964.1</v>
      </c>
      <c r="E44" s="55">
        <v>0.57587524983296556</v>
      </c>
      <c r="F44" s="55">
        <v>1706.951828029893</v>
      </c>
    </row>
    <row r="45" spans="1:6" ht="36">
      <c r="A45" s="63">
        <v>9</v>
      </c>
      <c r="B45" s="62" t="s">
        <v>47</v>
      </c>
      <c r="C45" s="22" t="s">
        <v>41</v>
      </c>
      <c r="D45" s="63">
        <v>80</v>
      </c>
      <c r="E45" s="55">
        <v>6.313940720567242</v>
      </c>
      <c r="F45" s="55">
        <v>505.11525764537936</v>
      </c>
    </row>
    <row r="46" spans="1:6" ht="36">
      <c r="A46" s="63">
        <v>10</v>
      </c>
      <c r="B46" s="62" t="s">
        <v>45</v>
      </c>
      <c r="C46" s="63" t="s">
        <v>35</v>
      </c>
      <c r="D46" s="45">
        <f>80*1.95</f>
        <v>156</v>
      </c>
      <c r="E46" s="55">
        <v>0.74855998233529153</v>
      </c>
      <c r="F46" s="55">
        <v>116.77535724430548</v>
      </c>
    </row>
    <row r="47" spans="1:6" ht="18">
      <c r="A47" s="63">
        <v>11</v>
      </c>
      <c r="B47" s="62" t="s">
        <v>24</v>
      </c>
      <c r="C47" s="83" t="s">
        <v>35</v>
      </c>
      <c r="D47" s="38">
        <f>80*1.95</f>
        <v>156</v>
      </c>
      <c r="E47" s="55">
        <v>0.57587524983296556</v>
      </c>
      <c r="F47" s="55">
        <v>89.836538973942623</v>
      </c>
    </row>
    <row r="48" spans="1:6" ht="36">
      <c r="A48" s="63">
        <v>12</v>
      </c>
      <c r="B48" s="25" t="s">
        <v>36</v>
      </c>
      <c r="C48" s="63" t="s">
        <v>37</v>
      </c>
      <c r="D48" s="63">
        <v>70.741</v>
      </c>
      <c r="E48" s="55">
        <v>37.931168461492192</v>
      </c>
      <c r="F48" s="55">
        <v>2683.2887881344195</v>
      </c>
    </row>
    <row r="49" spans="1:6" ht="36">
      <c r="A49" s="67">
        <v>13</v>
      </c>
      <c r="B49" s="25" t="s">
        <v>38</v>
      </c>
      <c r="C49" s="67" t="s">
        <v>39</v>
      </c>
      <c r="D49" s="67">
        <v>464</v>
      </c>
      <c r="E49" s="55">
        <v>0.97768922011957604</v>
      </c>
      <c r="F49" s="55">
        <v>453.6477981354833</v>
      </c>
    </row>
    <row r="50" spans="1:6" ht="36">
      <c r="A50" s="67">
        <v>14</v>
      </c>
      <c r="B50" s="62" t="s">
        <v>48</v>
      </c>
      <c r="C50" s="67" t="s">
        <v>39</v>
      </c>
      <c r="D50" s="67">
        <v>464</v>
      </c>
      <c r="E50" s="55">
        <v>1.9790086431182705</v>
      </c>
      <c r="F50" s="55">
        <v>918.26001040687754</v>
      </c>
    </row>
    <row r="51" spans="1:6" ht="36">
      <c r="A51" s="67">
        <v>15</v>
      </c>
      <c r="B51" s="25" t="s">
        <v>38</v>
      </c>
      <c r="C51" s="67" t="s">
        <v>39</v>
      </c>
      <c r="D51" s="67">
        <v>2714</v>
      </c>
      <c r="E51" s="55">
        <v>12.483592295167732</v>
      </c>
      <c r="F51" s="55">
        <v>33880.469489085226</v>
      </c>
    </row>
    <row r="52" spans="1:6" ht="36">
      <c r="A52" s="67">
        <v>16</v>
      </c>
      <c r="B52" s="25" t="s">
        <v>49</v>
      </c>
      <c r="C52" s="67" t="s">
        <v>39</v>
      </c>
      <c r="D52" s="67">
        <v>1101</v>
      </c>
      <c r="E52" s="55">
        <v>9.780791312262032</v>
      </c>
      <c r="F52" s="55">
        <v>10768.651234800498</v>
      </c>
    </row>
    <row r="53" spans="1:6" ht="36">
      <c r="A53" s="67">
        <v>17</v>
      </c>
      <c r="B53" s="25" t="s">
        <v>50</v>
      </c>
      <c r="C53" s="67" t="s">
        <v>39</v>
      </c>
      <c r="D53" s="67">
        <v>1287</v>
      </c>
      <c r="E53" s="55">
        <v>10.166905738391419</v>
      </c>
      <c r="F53" s="55">
        <v>13084.807685309755</v>
      </c>
    </row>
    <row r="54" spans="1:6" ht="36">
      <c r="A54" s="63">
        <v>18</v>
      </c>
      <c r="B54" s="25" t="s">
        <v>51</v>
      </c>
      <c r="C54" s="22" t="s">
        <v>41</v>
      </c>
      <c r="D54" s="42">
        <f>0.1*0.2*393</f>
        <v>7.8600000000000012</v>
      </c>
      <c r="E54" s="55">
        <v>71.284549979857147</v>
      </c>
      <c r="F54" s="55">
        <v>560.2965628416772</v>
      </c>
    </row>
    <row r="55" spans="1:6" ht="36">
      <c r="A55" s="47">
        <v>19</v>
      </c>
      <c r="B55" s="88" t="s">
        <v>52</v>
      </c>
      <c r="C55" s="99" t="s">
        <v>37</v>
      </c>
      <c r="D55" s="80">
        <v>66.67</v>
      </c>
      <c r="E55" s="55">
        <v>153.89489321839835</v>
      </c>
      <c r="F55" s="55">
        <v>10260.172530870617</v>
      </c>
    </row>
    <row r="56" spans="1:6" ht="36">
      <c r="A56" s="86">
        <v>20</v>
      </c>
      <c r="B56" s="89" t="s">
        <v>53</v>
      </c>
      <c r="C56" s="98" t="s">
        <v>91</v>
      </c>
      <c r="D56" s="87">
        <v>6667</v>
      </c>
      <c r="E56" s="55">
        <v>3.3329161390281636</v>
      </c>
      <c r="F56" s="55">
        <v>22220.551898900769</v>
      </c>
    </row>
    <row r="57" spans="1:6" ht="36">
      <c r="A57" s="83">
        <v>21</v>
      </c>
      <c r="B57" s="88" t="s">
        <v>54</v>
      </c>
      <c r="C57" s="83" t="s">
        <v>37</v>
      </c>
      <c r="D57" s="82">
        <v>66.67</v>
      </c>
      <c r="E57" s="55">
        <v>852.76051809251589</v>
      </c>
      <c r="F57" s="55">
        <v>56853.543741228037</v>
      </c>
    </row>
    <row r="58" spans="1:6" ht="36">
      <c r="A58" s="28">
        <v>22</v>
      </c>
      <c r="B58" s="62" t="s">
        <v>55</v>
      </c>
      <c r="C58" s="63" t="s">
        <v>35</v>
      </c>
      <c r="D58" s="29">
        <f>204.6*1.95</f>
        <v>398.96999999999997</v>
      </c>
      <c r="E58" s="55">
        <v>0.57587524983296556</v>
      </c>
      <c r="F58" s="55">
        <v>229.75694842585824</v>
      </c>
    </row>
    <row r="59" spans="1:6" ht="36">
      <c r="A59" s="28">
        <v>23</v>
      </c>
      <c r="B59" s="62" t="s">
        <v>56</v>
      </c>
      <c r="C59" s="63" t="s">
        <v>41</v>
      </c>
      <c r="D59" s="39">
        <v>204.6</v>
      </c>
      <c r="E59" s="55">
        <v>1.8290900437931907</v>
      </c>
      <c r="F59" s="55">
        <v>374.23182296008679</v>
      </c>
    </row>
    <row r="60" spans="1:6" ht="18" customHeight="1">
      <c r="A60" s="28">
        <v>24</v>
      </c>
      <c r="B60" s="88" t="s">
        <v>57</v>
      </c>
      <c r="C60" s="63" t="s">
        <v>124</v>
      </c>
      <c r="D60" s="29">
        <v>20.46</v>
      </c>
      <c r="E60" s="55">
        <v>14.51732098704024</v>
      </c>
      <c r="F60" s="55">
        <v>297.0243873948433</v>
      </c>
    </row>
    <row r="61" spans="1:6" ht="36">
      <c r="A61" s="67">
        <v>25</v>
      </c>
      <c r="B61" s="25" t="s">
        <v>58</v>
      </c>
      <c r="C61" s="63" t="s">
        <v>39</v>
      </c>
      <c r="D61" s="67">
        <v>540.79999999999995</v>
      </c>
      <c r="E61" s="55">
        <v>9.780791312262032</v>
      </c>
      <c r="F61" s="55">
        <v>5289.4519416713065</v>
      </c>
    </row>
    <row r="62" spans="1:6" ht="36">
      <c r="A62" s="63">
        <v>26</v>
      </c>
      <c r="B62" s="93" t="s">
        <v>60</v>
      </c>
      <c r="C62" s="63" t="s">
        <v>39</v>
      </c>
      <c r="D62" s="63">
        <v>55</v>
      </c>
      <c r="E62" s="55">
        <v>11.629615198830756</v>
      </c>
      <c r="F62" s="55">
        <v>639.62883593569165</v>
      </c>
    </row>
    <row r="63" spans="1:6" ht="36">
      <c r="A63" s="58">
        <v>27</v>
      </c>
      <c r="B63" s="25" t="s">
        <v>59</v>
      </c>
      <c r="C63" s="22" t="s">
        <v>41</v>
      </c>
      <c r="D63" s="58">
        <f>16.5*0.1</f>
        <v>1.6500000000000001</v>
      </c>
      <c r="E63" s="55">
        <v>14.860600567666966</v>
      </c>
      <c r="F63" s="55">
        <v>24.519990936650501</v>
      </c>
    </row>
    <row r="64" spans="1:6" ht="18">
      <c r="A64" s="31" t="s">
        <v>5</v>
      </c>
      <c r="B64" s="31" t="s">
        <v>61</v>
      </c>
      <c r="C64" s="31"/>
      <c r="D64" s="31"/>
      <c r="E64" s="31"/>
      <c r="F64" s="31"/>
    </row>
    <row r="65" spans="1:6" ht="36">
      <c r="A65" s="67">
        <v>1</v>
      </c>
      <c r="B65" s="62" t="s">
        <v>62</v>
      </c>
      <c r="C65" s="67" t="s">
        <v>63</v>
      </c>
      <c r="D65" s="46">
        <v>18</v>
      </c>
      <c r="E65" s="55">
        <v>26.477022980826</v>
      </c>
      <c r="F65" s="55">
        <v>476.58641365486801</v>
      </c>
    </row>
    <row r="66" spans="1:6" ht="18">
      <c r="A66" s="67">
        <v>2</v>
      </c>
      <c r="B66" s="62" t="s">
        <v>64</v>
      </c>
      <c r="C66" s="67" t="s">
        <v>63</v>
      </c>
      <c r="D66" s="67">
        <v>18</v>
      </c>
      <c r="E66" s="55">
        <v>47.658641365486801</v>
      </c>
      <c r="F66" s="55">
        <v>857.85554457876242</v>
      </c>
    </row>
    <row r="67" spans="1:6" ht="18">
      <c r="A67" s="28">
        <v>3</v>
      </c>
      <c r="B67" s="62" t="s">
        <v>65</v>
      </c>
      <c r="C67" s="63" t="s">
        <v>34</v>
      </c>
      <c r="D67" s="40">
        <f>0.0006*18</f>
        <v>1.0799999999999999E-2</v>
      </c>
      <c r="E67" s="55">
        <v>668.61347883196026</v>
      </c>
      <c r="F67" s="55">
        <v>7.2210255713851703</v>
      </c>
    </row>
    <row r="68" spans="1:6" ht="18">
      <c r="A68" s="28">
        <v>4</v>
      </c>
      <c r="B68" s="62" t="s">
        <v>24</v>
      </c>
      <c r="C68" s="83" t="s">
        <v>35</v>
      </c>
      <c r="D68" s="54">
        <f>0.5*18</f>
        <v>9</v>
      </c>
      <c r="E68" s="55">
        <v>0.57587524983296556</v>
      </c>
      <c r="F68" s="55">
        <v>5.1828772484966903</v>
      </c>
    </row>
    <row r="69" spans="1:6" ht="18">
      <c r="A69" s="58">
        <v>5</v>
      </c>
      <c r="B69" s="25" t="s">
        <v>66</v>
      </c>
      <c r="C69" s="67" t="s">
        <v>63</v>
      </c>
      <c r="D69" s="58">
        <v>280</v>
      </c>
      <c r="E69" s="55">
        <v>3.1286817793904467</v>
      </c>
      <c r="F69" s="55">
        <v>876.03089822932509</v>
      </c>
    </row>
    <row r="70" spans="1:6" ht="18">
      <c r="A70" s="31" t="s">
        <v>8</v>
      </c>
      <c r="B70" s="31" t="s">
        <v>67</v>
      </c>
      <c r="C70" s="31"/>
      <c r="D70" s="31"/>
      <c r="E70" s="31"/>
      <c r="F70" s="31"/>
    </row>
    <row r="71" spans="1:6" ht="36">
      <c r="A71" s="59">
        <v>1</v>
      </c>
      <c r="B71" s="75" t="s">
        <v>68</v>
      </c>
      <c r="C71" s="27" t="s">
        <v>41</v>
      </c>
      <c r="D71" s="61">
        <v>10.1</v>
      </c>
      <c r="E71" s="55">
        <v>76.405150516692558</v>
      </c>
      <c r="F71" s="55">
        <v>771.69202021859473</v>
      </c>
    </row>
    <row r="72" spans="1:6" ht="54">
      <c r="A72" s="58">
        <v>2</v>
      </c>
      <c r="B72" s="32" t="s">
        <v>69</v>
      </c>
      <c r="C72" s="22" t="s">
        <v>41</v>
      </c>
      <c r="D72" s="37">
        <v>5.2</v>
      </c>
      <c r="E72" s="55">
        <v>31.671769878724994</v>
      </c>
      <c r="F72" s="55">
        <v>164.69320336936997</v>
      </c>
    </row>
    <row r="73" spans="1:6" ht="18">
      <c r="A73" s="58">
        <v>3</v>
      </c>
      <c r="B73" s="62" t="s">
        <v>70</v>
      </c>
      <c r="C73" s="83" t="s">
        <v>35</v>
      </c>
      <c r="D73" s="57">
        <f>5.2*1.95</f>
        <v>10.14</v>
      </c>
      <c r="E73" s="55">
        <v>0.74855998233529153</v>
      </c>
      <c r="F73" s="55">
        <v>7.590398220879857</v>
      </c>
    </row>
    <row r="74" spans="1:6" ht="18">
      <c r="A74" s="63">
        <v>4</v>
      </c>
      <c r="B74" s="62" t="s">
        <v>24</v>
      </c>
      <c r="C74" s="83" t="s">
        <v>35</v>
      </c>
      <c r="D74" s="66">
        <f>5.2*1.95</f>
        <v>10.14</v>
      </c>
      <c r="E74" s="55">
        <v>0.57587524983296556</v>
      </c>
      <c r="F74" s="55">
        <v>5.8393750333062702</v>
      </c>
    </row>
    <row r="75" spans="1:6" ht="54">
      <c r="A75" s="58">
        <v>5</v>
      </c>
      <c r="B75" s="62" t="s">
        <v>71</v>
      </c>
      <c r="C75" s="22" t="s">
        <v>37</v>
      </c>
      <c r="D75" s="61">
        <f>(1.5*1.5*24)/100</f>
        <v>0.54</v>
      </c>
      <c r="E75" s="55">
        <v>159.40071786498839</v>
      </c>
      <c r="F75" s="55">
        <v>86.076387647093739</v>
      </c>
    </row>
    <row r="76" spans="1:6" ht="36">
      <c r="A76" s="58">
        <v>6</v>
      </c>
      <c r="B76" s="25" t="s">
        <v>72</v>
      </c>
      <c r="C76" s="63" t="s">
        <v>63</v>
      </c>
      <c r="D76" s="64">
        <v>35</v>
      </c>
      <c r="E76" s="55">
        <v>167.79370056961352</v>
      </c>
      <c r="F76" s="55">
        <v>5872.7795199364728</v>
      </c>
    </row>
    <row r="77" spans="1:6" ht="18">
      <c r="A77" s="31" t="s">
        <v>6</v>
      </c>
      <c r="B77" s="31" t="s">
        <v>73</v>
      </c>
      <c r="C77" s="34"/>
      <c r="D77" s="35"/>
      <c r="E77" s="35"/>
      <c r="F77" s="35"/>
    </row>
    <row r="78" spans="1:6" ht="18">
      <c r="A78" s="31" t="s">
        <v>2</v>
      </c>
      <c r="B78" s="31" t="s">
        <v>74</v>
      </c>
      <c r="C78" s="34"/>
      <c r="D78" s="35"/>
      <c r="E78" s="35"/>
      <c r="F78" s="35"/>
    </row>
    <row r="79" spans="1:6" ht="36">
      <c r="A79" s="58">
        <v>1</v>
      </c>
      <c r="B79" s="62" t="s">
        <v>75</v>
      </c>
      <c r="C79" s="63" t="s">
        <v>34</v>
      </c>
      <c r="D79" s="23">
        <v>1.9148000000000001</v>
      </c>
      <c r="E79" s="55">
        <v>684.73963614012553</v>
      </c>
      <c r="F79" s="55">
        <v>1311.1394552811123</v>
      </c>
    </row>
    <row r="80" spans="1:6" ht="36">
      <c r="A80" s="58">
        <v>2</v>
      </c>
      <c r="B80" s="62" t="s">
        <v>76</v>
      </c>
      <c r="C80" s="63" t="s">
        <v>34</v>
      </c>
      <c r="D80" s="65">
        <v>1.0349999999999999</v>
      </c>
      <c r="E80" s="55">
        <v>387.38214598970751</v>
      </c>
      <c r="F80" s="55">
        <v>400.94052109934722</v>
      </c>
    </row>
    <row r="81" spans="1:6" ht="54">
      <c r="A81" s="58">
        <v>3</v>
      </c>
      <c r="B81" s="62" t="s">
        <v>77</v>
      </c>
      <c r="C81" s="63" t="s">
        <v>34</v>
      </c>
      <c r="D81" s="65">
        <v>1.0349999999999999</v>
      </c>
      <c r="E81" s="55">
        <v>847.35871663858347</v>
      </c>
      <c r="F81" s="55">
        <v>877.01627172093379</v>
      </c>
    </row>
    <row r="82" spans="1:6" ht="18">
      <c r="A82" s="63">
        <v>4</v>
      </c>
      <c r="B82" s="62" t="s">
        <v>24</v>
      </c>
      <c r="C82" s="83" t="s">
        <v>35</v>
      </c>
      <c r="D82" s="66">
        <f>1035*1.95</f>
        <v>2018.25</v>
      </c>
      <c r="E82" s="55">
        <v>0.57587524983296556</v>
      </c>
      <c r="F82" s="55">
        <v>1162.2602229753827</v>
      </c>
    </row>
    <row r="83" spans="1:6" ht="72">
      <c r="A83" s="58">
        <v>5</v>
      </c>
      <c r="B83" s="53" t="s">
        <v>81</v>
      </c>
      <c r="C83" s="22" t="s">
        <v>41</v>
      </c>
      <c r="D83" s="58">
        <v>569.29999999999995</v>
      </c>
      <c r="E83" s="55">
        <v>15.374454916243874</v>
      </c>
      <c r="F83" s="55">
        <v>8752.6771838176355</v>
      </c>
    </row>
    <row r="84" spans="1:6" ht="36">
      <c r="A84" s="58">
        <v>6</v>
      </c>
      <c r="B84" s="62" t="s">
        <v>80</v>
      </c>
      <c r="C84" s="63" t="s">
        <v>39</v>
      </c>
      <c r="D84" s="24">
        <v>1035</v>
      </c>
      <c r="E84" s="55">
        <v>37.786717121176331</v>
      </c>
      <c r="F84" s="55">
        <v>39109.252220417504</v>
      </c>
    </row>
    <row r="85" spans="1:6" ht="18">
      <c r="A85" s="58">
        <v>7</v>
      </c>
      <c r="B85" s="90" t="s">
        <v>82</v>
      </c>
      <c r="C85" s="94" t="s">
        <v>41</v>
      </c>
      <c r="D85" s="58">
        <v>879.8</v>
      </c>
      <c r="E85" s="55">
        <v>1.8290900437931907</v>
      </c>
      <c r="F85" s="55">
        <v>1609.2334205292493</v>
      </c>
    </row>
    <row r="86" spans="1:6" ht="18">
      <c r="A86" s="31" t="s">
        <v>1</v>
      </c>
      <c r="B86" s="31" t="s">
        <v>73</v>
      </c>
      <c r="C86" s="33"/>
      <c r="D86" s="33"/>
      <c r="E86" s="33"/>
      <c r="F86" s="33"/>
    </row>
    <row r="87" spans="1:6" ht="18">
      <c r="A87" s="69">
        <v>1</v>
      </c>
      <c r="B87" s="90" t="s">
        <v>83</v>
      </c>
      <c r="C87" s="63" t="s">
        <v>39</v>
      </c>
      <c r="D87" s="69">
        <v>11</v>
      </c>
      <c r="E87" s="55">
        <v>9.7599860029274073</v>
      </c>
      <c r="F87" s="55">
        <v>107.35984603220147</v>
      </c>
    </row>
    <row r="88" spans="1:6" ht="18">
      <c r="A88" s="63">
        <v>2</v>
      </c>
      <c r="B88" s="90" t="s">
        <v>84</v>
      </c>
      <c r="C88" s="63" t="s">
        <v>91</v>
      </c>
      <c r="D88" s="63">
        <v>19.18</v>
      </c>
      <c r="E88" s="55">
        <v>1.1583432783881566</v>
      </c>
      <c r="F88" s="55">
        <v>22.21702407948484</v>
      </c>
    </row>
    <row r="89" spans="1:6" ht="18">
      <c r="A89" s="63">
        <v>3</v>
      </c>
      <c r="B89" s="90" t="s">
        <v>85</v>
      </c>
      <c r="C89" s="63" t="s">
        <v>39</v>
      </c>
      <c r="D89" s="63">
        <v>27.5</v>
      </c>
      <c r="E89" s="55">
        <v>3.8611442612938558</v>
      </c>
      <c r="F89" s="55">
        <v>106.18146718558103</v>
      </c>
    </row>
    <row r="90" spans="1:6" ht="18">
      <c r="A90" s="63">
        <v>4</v>
      </c>
      <c r="B90" s="90" t="s">
        <v>86</v>
      </c>
      <c r="C90" s="63" t="s">
        <v>39</v>
      </c>
      <c r="D90" s="63">
        <v>22</v>
      </c>
      <c r="E90" s="55">
        <v>1.2818998947495599</v>
      </c>
      <c r="F90" s="55">
        <v>28.20179768449032</v>
      </c>
    </row>
    <row r="91" spans="1:6" ht="18">
      <c r="A91" s="69">
        <v>5</v>
      </c>
      <c r="B91" s="52" t="s">
        <v>87</v>
      </c>
      <c r="C91" s="63" t="s">
        <v>39</v>
      </c>
      <c r="D91" s="69">
        <v>22</v>
      </c>
      <c r="E91" s="55">
        <v>1.3900119340657882</v>
      </c>
      <c r="F91" s="55">
        <v>30.580262549447337</v>
      </c>
    </row>
    <row r="92" spans="1:6" ht="18">
      <c r="A92" s="69">
        <v>6</v>
      </c>
      <c r="B92" s="90" t="s">
        <v>88</v>
      </c>
      <c r="C92" s="63" t="s">
        <v>41</v>
      </c>
      <c r="D92" s="63">
        <v>3.4</v>
      </c>
      <c r="E92" s="55">
        <v>55.677627065365883</v>
      </c>
      <c r="F92" s="55">
        <v>189.30393202224403</v>
      </c>
    </row>
    <row r="93" spans="1:6" ht="18">
      <c r="A93" s="63">
        <v>7</v>
      </c>
      <c r="B93" s="90" t="s">
        <v>89</v>
      </c>
      <c r="C93" s="63" t="s">
        <v>37</v>
      </c>
      <c r="D93" s="63">
        <v>0.47570000000000001</v>
      </c>
      <c r="E93" s="55">
        <v>114.40519610329572</v>
      </c>
      <c r="F93" s="55">
        <v>54.422551786337777</v>
      </c>
    </row>
    <row r="94" spans="1:6" ht="18">
      <c r="A94" s="63">
        <v>8</v>
      </c>
      <c r="B94" s="90" t="s">
        <v>90</v>
      </c>
      <c r="C94" s="63" t="s">
        <v>37</v>
      </c>
      <c r="D94" s="63">
        <v>9.9000000000000005E-2</v>
      </c>
      <c r="E94" s="55">
        <v>159.27610465654794</v>
      </c>
      <c r="F94" s="55">
        <v>15.768334360998248</v>
      </c>
    </row>
    <row r="95" spans="1:6" ht="18">
      <c r="A95" s="31" t="s">
        <v>11</v>
      </c>
      <c r="B95" s="31" t="s">
        <v>74</v>
      </c>
      <c r="C95" s="34"/>
      <c r="D95" s="35"/>
      <c r="E95" s="35"/>
      <c r="F95" s="35"/>
    </row>
    <row r="96" spans="1:6" ht="36">
      <c r="A96" s="58">
        <v>1</v>
      </c>
      <c r="B96" s="62" t="s">
        <v>75</v>
      </c>
      <c r="C96" s="63" t="s">
        <v>34</v>
      </c>
      <c r="D96" s="23">
        <v>3.1899999999999998E-2</v>
      </c>
      <c r="E96" s="55">
        <v>684.73963614012553</v>
      </c>
      <c r="F96" s="55">
        <v>21.843194392870007</v>
      </c>
    </row>
    <row r="97" spans="1:6" ht="36">
      <c r="A97" s="58">
        <v>2</v>
      </c>
      <c r="B97" s="62" t="s">
        <v>76</v>
      </c>
      <c r="C97" s="63" t="s">
        <v>34</v>
      </c>
      <c r="D97" s="23">
        <v>3.1899999999999998E-2</v>
      </c>
      <c r="E97" s="55">
        <v>387.38214598970751</v>
      </c>
      <c r="F97" s="55">
        <v>12.357490457071668</v>
      </c>
    </row>
    <row r="98" spans="1:6" ht="54">
      <c r="A98" s="58">
        <v>3</v>
      </c>
      <c r="B98" s="62" t="s">
        <v>77</v>
      </c>
      <c r="C98" s="63" t="s">
        <v>34</v>
      </c>
      <c r="D98" s="23">
        <v>3.1899999999999998E-2</v>
      </c>
      <c r="E98" s="55">
        <v>847.35871663858347</v>
      </c>
      <c r="F98" s="55">
        <v>27.030743060770806</v>
      </c>
    </row>
    <row r="99" spans="1:6" ht="18">
      <c r="A99" s="63">
        <v>4</v>
      </c>
      <c r="B99" s="62" t="s">
        <v>24</v>
      </c>
      <c r="C99" s="83" t="s">
        <v>35</v>
      </c>
      <c r="D99" s="66">
        <f>31.9*1.95</f>
        <v>62.204999999999998</v>
      </c>
      <c r="E99" s="55">
        <v>0.57587524983296556</v>
      </c>
      <c r="F99" s="55">
        <v>35.822319915859623</v>
      </c>
    </row>
    <row r="100" spans="1:6" ht="72">
      <c r="A100" s="58">
        <v>5</v>
      </c>
      <c r="B100" s="53" t="s">
        <v>78</v>
      </c>
      <c r="C100" s="22" t="s">
        <v>41</v>
      </c>
      <c r="D100" s="58">
        <v>19</v>
      </c>
      <c r="E100" s="55">
        <v>15.374454916243874</v>
      </c>
      <c r="F100" s="55">
        <v>292.11464340863358</v>
      </c>
    </row>
    <row r="101" spans="1:6" ht="36">
      <c r="A101" s="58">
        <v>6</v>
      </c>
      <c r="B101" s="62" t="s">
        <v>79</v>
      </c>
      <c r="C101" s="63" t="s">
        <v>39</v>
      </c>
      <c r="D101" s="24">
        <v>190</v>
      </c>
      <c r="E101" s="55">
        <v>15.168134038516934</v>
      </c>
      <c r="F101" s="55">
        <v>2881.9454673182177</v>
      </c>
    </row>
    <row r="102" spans="1:6" ht="18">
      <c r="A102" s="31" t="s">
        <v>12</v>
      </c>
      <c r="B102" s="31" t="s">
        <v>73</v>
      </c>
      <c r="C102" s="34"/>
      <c r="D102" s="35"/>
      <c r="E102" s="35"/>
      <c r="F102" s="35"/>
    </row>
    <row r="103" spans="1:6" ht="54">
      <c r="A103" s="58">
        <v>1</v>
      </c>
      <c r="B103" s="62" t="s">
        <v>92</v>
      </c>
      <c r="C103" s="63" t="s">
        <v>34</v>
      </c>
      <c r="D103" s="65">
        <f>0.0011*56</f>
        <v>6.1600000000000002E-2</v>
      </c>
      <c r="E103" s="55">
        <v>684.73963614012553</v>
      </c>
      <c r="F103" s="55">
        <v>42.179961586231734</v>
      </c>
    </row>
    <row r="104" spans="1:6" ht="36">
      <c r="A104" s="58">
        <v>2</v>
      </c>
      <c r="B104" s="62" t="s">
        <v>76</v>
      </c>
      <c r="C104" s="63" t="s">
        <v>34</v>
      </c>
      <c r="D104" s="65">
        <f>0.0003*56</f>
        <v>1.6799999999999999E-2</v>
      </c>
      <c r="E104" s="55">
        <v>387.38214598970751</v>
      </c>
      <c r="F104" s="55">
        <v>6.5080200526270851</v>
      </c>
    </row>
    <row r="105" spans="1:6" ht="54">
      <c r="A105" s="58">
        <v>3</v>
      </c>
      <c r="B105" s="62" t="s">
        <v>77</v>
      </c>
      <c r="C105" s="63" t="s">
        <v>34</v>
      </c>
      <c r="D105" s="65">
        <f>0.0003*56</f>
        <v>1.6799999999999999E-2</v>
      </c>
      <c r="E105" s="55">
        <v>847.35871663858347</v>
      </c>
      <c r="F105" s="55">
        <v>14.2356264395282</v>
      </c>
    </row>
    <row r="106" spans="1:6" ht="18">
      <c r="A106" s="63">
        <v>4</v>
      </c>
      <c r="B106" s="62" t="s">
        <v>24</v>
      </c>
      <c r="C106" s="83" t="s">
        <v>35</v>
      </c>
      <c r="D106" s="43">
        <f>0.3*56*1.95</f>
        <v>32.76</v>
      </c>
      <c r="E106" s="55">
        <v>0.57587524983296556</v>
      </c>
      <c r="F106" s="55">
        <v>18.86567318452795</v>
      </c>
    </row>
    <row r="107" spans="1:6" ht="54">
      <c r="A107" s="58">
        <v>5</v>
      </c>
      <c r="B107" s="53" t="s">
        <v>93</v>
      </c>
      <c r="C107" s="22" t="s">
        <v>41</v>
      </c>
      <c r="D107" s="24">
        <f>0.2*56</f>
        <v>11.200000000000001</v>
      </c>
      <c r="E107" s="55">
        <v>16.502119649373277</v>
      </c>
      <c r="F107" s="55">
        <v>184.82374007298071</v>
      </c>
    </row>
    <row r="108" spans="1:6" ht="54">
      <c r="A108" s="58">
        <v>6</v>
      </c>
      <c r="B108" s="25" t="s">
        <v>94</v>
      </c>
      <c r="C108" s="22" t="s">
        <v>41</v>
      </c>
      <c r="D108" s="58">
        <f>0.24*56</f>
        <v>13.44</v>
      </c>
      <c r="E108" s="55">
        <v>58.766542474400957</v>
      </c>
      <c r="F108" s="55">
        <v>789.82233085594874</v>
      </c>
    </row>
    <row r="109" spans="1:6" ht="36">
      <c r="A109" s="58">
        <v>7</v>
      </c>
      <c r="B109" s="25" t="s">
        <v>95</v>
      </c>
      <c r="C109" s="22" t="s">
        <v>41</v>
      </c>
      <c r="D109" s="58">
        <f>0.5*56</f>
        <v>28</v>
      </c>
      <c r="E109" s="55">
        <v>80.595504319083801</v>
      </c>
      <c r="F109" s="55">
        <v>2256.6741209343463</v>
      </c>
    </row>
    <row r="110" spans="1:6" ht="36">
      <c r="A110" s="58">
        <v>8</v>
      </c>
      <c r="B110" s="62" t="s">
        <v>96</v>
      </c>
      <c r="C110" s="63" t="s">
        <v>63</v>
      </c>
      <c r="D110" s="24">
        <f>1*56</f>
        <v>56</v>
      </c>
      <c r="E110" s="55">
        <v>157.41262810869884</v>
      </c>
      <c r="F110" s="55">
        <v>8815.1071740871339</v>
      </c>
    </row>
    <row r="111" spans="1:6" ht="18">
      <c r="A111" s="58">
        <v>9</v>
      </c>
      <c r="B111" s="62" t="s">
        <v>82</v>
      </c>
      <c r="C111" s="22" t="s">
        <v>41</v>
      </c>
      <c r="D111" s="58">
        <f>0.8*56</f>
        <v>44.800000000000004</v>
      </c>
      <c r="E111" s="55">
        <v>1.8290900437931907</v>
      </c>
      <c r="F111" s="55">
        <v>81.943233961934951</v>
      </c>
    </row>
    <row r="112" spans="1:6" ht="18">
      <c r="A112" s="31" t="s">
        <v>7</v>
      </c>
      <c r="B112" s="31" t="s">
        <v>67</v>
      </c>
      <c r="C112" s="34"/>
      <c r="D112" s="35"/>
      <c r="E112" s="31"/>
      <c r="F112" s="31"/>
    </row>
    <row r="113" spans="1:6" ht="18">
      <c r="A113" s="31" t="s">
        <v>2</v>
      </c>
      <c r="B113" s="31" t="s">
        <v>97</v>
      </c>
      <c r="C113" s="34"/>
      <c r="D113" s="35"/>
      <c r="E113" s="31"/>
      <c r="F113" s="31"/>
    </row>
    <row r="114" spans="1:6" ht="45">
      <c r="A114" s="69">
        <v>1</v>
      </c>
      <c r="B114" s="95" t="s">
        <v>98</v>
      </c>
      <c r="C114" s="69" t="s">
        <v>41</v>
      </c>
      <c r="D114" s="69">
        <f>(0.48+0.16+0.12+0.18)*30</f>
        <v>28.2</v>
      </c>
      <c r="E114" s="55">
        <v>51.721465807039593</v>
      </c>
      <c r="F114" s="55">
        <v>1458.5453357585166</v>
      </c>
    </row>
    <row r="115" spans="1:6" ht="18" customHeight="1">
      <c r="A115" s="44">
        <v>2</v>
      </c>
      <c r="B115" s="95" t="s">
        <v>99</v>
      </c>
      <c r="C115" s="81" t="s">
        <v>41</v>
      </c>
      <c r="D115" s="44">
        <f>0.2*30</f>
        <v>6</v>
      </c>
      <c r="E115" s="55">
        <v>56.99682408019266</v>
      </c>
      <c r="F115" s="55">
        <v>341.98094448115597</v>
      </c>
    </row>
    <row r="116" spans="1:6" ht="36">
      <c r="A116" s="69">
        <v>3</v>
      </c>
      <c r="B116" s="60" t="s">
        <v>100</v>
      </c>
      <c r="C116" s="63" t="s">
        <v>63</v>
      </c>
      <c r="D116" s="45">
        <f>1*30</f>
        <v>30</v>
      </c>
      <c r="E116" s="55">
        <v>29.607254195601286</v>
      </c>
      <c r="F116" s="55">
        <v>888.21762586803857</v>
      </c>
    </row>
    <row r="117" spans="1:6" ht="36">
      <c r="A117" s="69">
        <v>4</v>
      </c>
      <c r="B117" s="60" t="s">
        <v>101</v>
      </c>
      <c r="C117" s="63" t="s">
        <v>63</v>
      </c>
      <c r="D117" s="45">
        <f>1*30</f>
        <v>30</v>
      </c>
      <c r="E117" s="55">
        <v>30.889154090350846</v>
      </c>
      <c r="F117" s="55">
        <v>926.67462271052534</v>
      </c>
    </row>
    <row r="118" spans="1:6" ht="36">
      <c r="A118" s="69">
        <v>5</v>
      </c>
      <c r="B118" s="60" t="s">
        <v>102</v>
      </c>
      <c r="C118" s="63" t="s">
        <v>63</v>
      </c>
      <c r="D118" s="45">
        <f>1*30</f>
        <v>30</v>
      </c>
      <c r="E118" s="55">
        <v>115.83432783881567</v>
      </c>
      <c r="F118" s="55">
        <v>3475.0298351644697</v>
      </c>
    </row>
    <row r="119" spans="1:6" ht="36">
      <c r="A119" s="69">
        <v>6</v>
      </c>
      <c r="B119" s="60" t="s">
        <v>123</v>
      </c>
      <c r="C119" s="63" t="s">
        <v>63</v>
      </c>
      <c r="D119" s="45">
        <f>1*30</f>
        <v>30</v>
      </c>
      <c r="E119" s="55">
        <v>30.889154090350846</v>
      </c>
      <c r="F119" s="55">
        <v>926.67462271052534</v>
      </c>
    </row>
    <row r="120" spans="1:6" ht="36">
      <c r="A120" s="69">
        <v>7</v>
      </c>
      <c r="B120" s="62" t="s">
        <v>103</v>
      </c>
      <c r="C120" s="63" t="s">
        <v>41</v>
      </c>
      <c r="D120" s="63">
        <f>0.15*30</f>
        <v>4.5</v>
      </c>
      <c r="E120" s="55">
        <v>16.502119649373277</v>
      </c>
      <c r="F120" s="55">
        <v>74.259538422179745</v>
      </c>
    </row>
    <row r="121" spans="1:6" ht="36">
      <c r="A121" s="69">
        <v>8</v>
      </c>
      <c r="B121" s="60" t="s">
        <v>104</v>
      </c>
      <c r="C121" s="69" t="s">
        <v>37</v>
      </c>
      <c r="D121" s="42">
        <f>0.062*30</f>
        <v>1.8599999999999999</v>
      </c>
      <c r="E121" s="55">
        <v>114.40519610329572</v>
      </c>
      <c r="F121" s="55">
        <v>212.79366475213001</v>
      </c>
    </row>
    <row r="122" spans="1:6" ht="18">
      <c r="A122" s="31" t="s">
        <v>9</v>
      </c>
      <c r="B122" s="31" t="s">
        <v>105</v>
      </c>
      <c r="C122" s="31"/>
      <c r="D122" s="31"/>
      <c r="E122" s="31"/>
      <c r="F122" s="31"/>
    </row>
    <row r="123" spans="1:6" ht="36">
      <c r="A123" s="26"/>
      <c r="B123" s="96" t="s">
        <v>106</v>
      </c>
      <c r="C123" s="26"/>
      <c r="D123" s="26"/>
      <c r="E123" s="26"/>
      <c r="F123" s="26"/>
    </row>
    <row r="124" spans="1:6" ht="18">
      <c r="A124" s="48">
        <v>1</v>
      </c>
      <c r="B124" s="49" t="s">
        <v>109</v>
      </c>
      <c r="C124" s="48" t="s">
        <v>114</v>
      </c>
      <c r="D124" s="50">
        <v>0.4446</v>
      </c>
      <c r="E124" s="55">
        <v>500.4531429820243</v>
      </c>
      <c r="F124" s="55">
        <v>222.50146736980801</v>
      </c>
    </row>
    <row r="125" spans="1:6" ht="18">
      <c r="A125" s="48">
        <v>2</v>
      </c>
      <c r="B125" s="49" t="s">
        <v>122</v>
      </c>
      <c r="C125" s="48" t="s">
        <v>114</v>
      </c>
      <c r="D125" s="50">
        <v>0.75600000000000001</v>
      </c>
      <c r="E125" s="55">
        <v>146.77232864750718</v>
      </c>
      <c r="F125" s="55">
        <v>110.95988045751544</v>
      </c>
    </row>
    <row r="126" spans="1:6" ht="18">
      <c r="A126" s="48">
        <v>3</v>
      </c>
      <c r="B126" s="49" t="s">
        <v>110</v>
      </c>
      <c r="C126" s="48" t="s">
        <v>114</v>
      </c>
      <c r="D126" s="50">
        <v>0.51100000000000001</v>
      </c>
      <c r="E126" s="55">
        <v>264.19435900656686</v>
      </c>
      <c r="F126" s="55">
        <v>135.00331745235567</v>
      </c>
    </row>
    <row r="127" spans="1:6" ht="18">
      <c r="A127" s="28">
        <v>4</v>
      </c>
      <c r="B127" s="62" t="s">
        <v>111</v>
      </c>
      <c r="C127" s="48" t="s">
        <v>114</v>
      </c>
      <c r="D127" s="40">
        <v>0.123</v>
      </c>
      <c r="E127" s="55">
        <v>495.50161158134119</v>
      </c>
      <c r="F127" s="55">
        <v>60.946698224504964</v>
      </c>
    </row>
    <row r="128" spans="1:6" ht="18">
      <c r="A128" s="48">
        <v>5</v>
      </c>
      <c r="B128" s="49" t="s">
        <v>112</v>
      </c>
      <c r="C128" s="48" t="s">
        <v>91</v>
      </c>
      <c r="D128" s="51">
        <v>859</v>
      </c>
      <c r="E128" s="55">
        <v>5.2710939337954743</v>
      </c>
      <c r="F128" s="55">
        <v>4527.8696891303125</v>
      </c>
    </row>
    <row r="129" spans="1:6" ht="18">
      <c r="A129" s="48">
        <v>6</v>
      </c>
      <c r="B129" s="49" t="s">
        <v>107</v>
      </c>
      <c r="C129" s="48" t="s">
        <v>91</v>
      </c>
      <c r="D129" s="51">
        <v>18</v>
      </c>
      <c r="E129" s="55">
        <v>5.2710939337954743</v>
      </c>
      <c r="F129" s="55">
        <v>94.879690808318543</v>
      </c>
    </row>
    <row r="130" spans="1:6" ht="18">
      <c r="A130" s="48">
        <v>7</v>
      </c>
      <c r="B130" s="49" t="s">
        <v>113</v>
      </c>
      <c r="C130" s="48" t="s">
        <v>114</v>
      </c>
      <c r="D130" s="50">
        <v>0.14699999999999999</v>
      </c>
      <c r="E130" s="55">
        <v>641.92546871583124</v>
      </c>
      <c r="F130" s="55">
        <v>94.363043901227186</v>
      </c>
    </row>
    <row r="131" spans="1:6" ht="18">
      <c r="A131" s="63">
        <v>8</v>
      </c>
      <c r="B131" s="62" t="s">
        <v>108</v>
      </c>
      <c r="C131" s="63" t="s">
        <v>91</v>
      </c>
      <c r="D131" s="66">
        <v>1.07</v>
      </c>
      <c r="E131" s="55">
        <v>5.2710939337954743</v>
      </c>
      <c r="F131" s="55">
        <v>5.6400705091611583</v>
      </c>
    </row>
    <row r="132" spans="1:6" ht="18">
      <c r="A132" s="31" t="s">
        <v>10</v>
      </c>
      <c r="B132" s="31" t="s">
        <v>126</v>
      </c>
      <c r="C132" s="31"/>
      <c r="D132" s="31"/>
      <c r="E132" s="31"/>
      <c r="F132" s="31"/>
    </row>
    <row r="133" spans="1:6" ht="72">
      <c r="A133" s="58">
        <v>1</v>
      </c>
      <c r="B133" s="25" t="s">
        <v>115</v>
      </c>
      <c r="C133" s="63" t="s">
        <v>63</v>
      </c>
      <c r="D133" s="24">
        <f>5+39+4+2+93+3</f>
        <v>146</v>
      </c>
      <c r="E133" s="55">
        <v>38.091741996269029</v>
      </c>
      <c r="F133" s="55">
        <v>5561.3943314552789</v>
      </c>
    </row>
    <row r="134" spans="1:6" ht="18">
      <c r="B134" s="97" t="s">
        <v>116</v>
      </c>
      <c r="E134" s="56"/>
      <c r="F134" s="18">
        <f>SUM(F11:F133)</f>
        <v>584268.3209049321</v>
      </c>
    </row>
    <row r="135" spans="1:6" ht="18">
      <c r="A135" s="5"/>
      <c r="B135" s="97" t="s">
        <v>117</v>
      </c>
      <c r="C135" s="4"/>
      <c r="D135" s="5"/>
      <c r="E135" s="6"/>
      <c r="F135" s="7">
        <f>F134*20%</f>
        <v>116853.66418098642</v>
      </c>
    </row>
    <row r="136" spans="1:6" ht="18">
      <c r="A136" s="5"/>
      <c r="B136" s="97" t="s">
        <v>116</v>
      </c>
      <c r="C136" s="4"/>
      <c r="D136" s="5"/>
      <c r="E136" s="6"/>
      <c r="F136" s="7">
        <f>F134+F135</f>
        <v>701121.98508591857</v>
      </c>
    </row>
    <row r="137" spans="1:6" ht="18">
      <c r="A137" s="1"/>
      <c r="B137" s="9"/>
      <c r="C137" s="9"/>
      <c r="D137" s="9"/>
      <c r="E137" s="8"/>
      <c r="F137" s="8"/>
    </row>
    <row r="138" spans="1:6" ht="18">
      <c r="A138" s="10"/>
      <c r="B138" s="90" t="s">
        <v>118</v>
      </c>
      <c r="C138" s="12"/>
      <c r="D138" s="13"/>
      <c r="E138" s="14" t="s">
        <v>119</v>
      </c>
      <c r="F138" s="15"/>
    </row>
    <row r="139" spans="1:6" ht="18">
      <c r="A139" s="10"/>
      <c r="B139" s="16"/>
      <c r="C139" s="17"/>
      <c r="D139" s="18"/>
      <c r="E139" s="19"/>
      <c r="F139" s="15"/>
    </row>
    <row r="140" spans="1:6" ht="18">
      <c r="A140" s="10"/>
      <c r="B140" s="11" t="s">
        <v>120</v>
      </c>
      <c r="C140" s="20"/>
      <c r="D140" s="18"/>
      <c r="E140" s="21" t="s">
        <v>121</v>
      </c>
      <c r="F140" s="15"/>
    </row>
    <row r="141" spans="1:6" ht="18">
      <c r="A141" s="10"/>
      <c r="B141" s="20"/>
      <c r="C141" s="20"/>
      <c r="D141" s="20"/>
      <c r="E141" s="15"/>
      <c r="F141" s="15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78740157480314965" right="0.19685039370078741" top="0.19685039370078741" bottom="0.19685039370078741" header="0.51181102362204722" footer="0.51181102362204722"/>
  <pageSetup paperSize="9" scale="93" fitToHeight="0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Ծավալաթերթ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User</cp:lastModifiedBy>
  <cp:lastPrinted>2025-12-06T15:46:48Z</cp:lastPrinted>
  <dcterms:created xsi:type="dcterms:W3CDTF">2024-10-04T17:50:00Z</dcterms:created>
  <dcterms:modified xsi:type="dcterms:W3CDTF">2026-07-07T06:59:02Z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